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2"/>
  <c r="G10" l="1"/>
  <c r="G6"/>
  <c r="G2"/>
  <c r="H2" l="1"/>
</calcChain>
</file>

<file path=xl/sharedStrings.xml><?xml version="1.0" encoding="utf-8"?>
<sst xmlns="http://schemas.openxmlformats.org/spreadsheetml/2006/main" count="24" uniqueCount="16">
  <si>
    <t>هفتگی</t>
  </si>
  <si>
    <t>ماهیانه</t>
  </si>
  <si>
    <t>فصلی</t>
  </si>
  <si>
    <t>اول هفته</t>
  </si>
  <si>
    <t>آخر هفته</t>
  </si>
  <si>
    <t>هفته اول</t>
  </si>
  <si>
    <t>هفته دوم</t>
  </si>
  <si>
    <t>هفته سوم</t>
  </si>
  <si>
    <t>هفته چهارم</t>
  </si>
  <si>
    <t>بازدهی هفتگی</t>
  </si>
  <si>
    <t>بازدهی ماهیانه</t>
  </si>
  <si>
    <t>بازدهی فصلی</t>
  </si>
  <si>
    <t>آذر90</t>
  </si>
  <si>
    <t>دی 90</t>
  </si>
  <si>
    <t>بهمن 90</t>
  </si>
  <si>
    <t>فصل اول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</si>
</sst>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4"/>
      <color theme="1"/>
      <name val="B Nazanin"/>
      <charset val="178"/>
    </font>
    <font>
      <b/>
      <sz val="36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textRotation="90" wrapText="1"/>
    </xf>
  </cellXfs>
  <cellStyles count="2">
    <cellStyle name="Normal" xfId="0" builtinId="0"/>
    <cellStyle name="Percent" xfId="1" builtinId="5"/>
  </cellStyles>
  <dxfs count="17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rightToLeft="1" tabSelected="1" workbookViewId="0">
      <selection activeCell="J4" sqref="J4"/>
    </sheetView>
  </sheetViews>
  <sheetFormatPr defaultRowHeight="15"/>
  <cols>
    <col min="1" max="1" width="14.85546875" customWidth="1"/>
    <col min="3" max="3" width="9.85546875" customWidth="1"/>
    <col min="6" max="6" width="12.85546875" customWidth="1"/>
    <col min="7" max="7" width="13.42578125" customWidth="1"/>
    <col min="8" max="8" width="11.42578125" customWidth="1"/>
    <col min="9" max="9" width="15.42578125" customWidth="1"/>
    <col min="10" max="10" width="14.28515625" customWidth="1"/>
  </cols>
  <sheetData>
    <row r="1" spans="1:8" ht="21">
      <c r="A1" s="1" t="s">
        <v>2</v>
      </c>
      <c r="B1" s="2" t="s">
        <v>1</v>
      </c>
      <c r="C1" s="3" t="s">
        <v>0</v>
      </c>
      <c r="D1" s="3" t="s">
        <v>3</v>
      </c>
      <c r="E1" s="3" t="s">
        <v>4</v>
      </c>
      <c r="F1" s="5" t="s">
        <v>9</v>
      </c>
      <c r="G1" s="2" t="s">
        <v>10</v>
      </c>
      <c r="H1" s="1" t="s">
        <v>11</v>
      </c>
    </row>
    <row r="2" spans="1:8" ht="18">
      <c r="A2" s="10" t="s">
        <v>15</v>
      </c>
      <c r="B2" s="6" t="s">
        <v>12</v>
      </c>
      <c r="C2" s="4" t="s">
        <v>5</v>
      </c>
      <c r="D2" s="4">
        <v>5000</v>
      </c>
      <c r="E2" s="4">
        <v>5230</v>
      </c>
      <c r="F2" s="7">
        <f>(E2-D2)/D2</f>
        <v>4.5999999999999999E-2</v>
      </c>
      <c r="G2" s="8">
        <f>SUM(F2:F5)</f>
        <v>9.6734798559651988E-2</v>
      </c>
      <c r="H2" s="8">
        <f>SUM(G2:G13)</f>
        <v>0.25336297656643153</v>
      </c>
    </row>
    <row r="3" spans="1:8" ht="18">
      <c r="A3" s="10"/>
      <c r="B3" s="6"/>
      <c r="C3" s="4" t="s">
        <v>6</v>
      </c>
      <c r="D3" s="4">
        <v>5230</v>
      </c>
      <c r="E3" s="4">
        <v>5375</v>
      </c>
      <c r="F3" s="7">
        <f t="shared" ref="F3:F13" si="0">(E3-D3)/D3</f>
        <v>2.7724665391969407E-2</v>
      </c>
      <c r="G3" s="9"/>
      <c r="H3" s="9"/>
    </row>
    <row r="4" spans="1:8" ht="18">
      <c r="A4" s="10"/>
      <c r="B4" s="6"/>
      <c r="C4" s="4" t="s">
        <v>7</v>
      </c>
      <c r="D4" s="4">
        <v>5375</v>
      </c>
      <c r="E4" s="4">
        <v>5391</v>
      </c>
      <c r="F4" s="7">
        <f t="shared" si="0"/>
        <v>2.9767441860465114E-3</v>
      </c>
      <c r="G4" s="9"/>
      <c r="H4" s="9"/>
    </row>
    <row r="5" spans="1:8" ht="18">
      <c r="A5" s="10"/>
      <c r="B5" s="6"/>
      <c r="C5" s="4" t="s">
        <v>8</v>
      </c>
      <c r="D5" s="4">
        <v>5391</v>
      </c>
      <c r="E5" s="4">
        <v>5499</v>
      </c>
      <c r="F5" s="7">
        <f t="shared" si="0"/>
        <v>2.003338898163606E-2</v>
      </c>
      <c r="G5" s="9"/>
      <c r="H5" s="9"/>
    </row>
    <row r="6" spans="1:8" ht="18">
      <c r="A6" s="10"/>
      <c r="B6" s="6" t="s">
        <v>13</v>
      </c>
      <c r="C6" s="4" t="s">
        <v>5</v>
      </c>
      <c r="D6" s="4">
        <v>5499</v>
      </c>
      <c r="E6" s="4">
        <v>5463</v>
      </c>
      <c r="F6" s="7">
        <f t="shared" si="0"/>
        <v>-6.5466448445171853E-3</v>
      </c>
      <c r="G6" s="8">
        <f>SUM(F6:F9)</f>
        <v>8.4544154749835412E-2</v>
      </c>
      <c r="H6" s="9"/>
    </row>
    <row r="7" spans="1:8" ht="18">
      <c r="A7" s="10"/>
      <c r="B7" s="6"/>
      <c r="C7" s="4" t="s">
        <v>6</v>
      </c>
      <c r="D7" s="4">
        <v>5463</v>
      </c>
      <c r="E7" s="4">
        <v>5755</v>
      </c>
      <c r="F7" s="7">
        <f t="shared" si="0"/>
        <v>5.3450485081457076E-2</v>
      </c>
      <c r="G7" s="9"/>
      <c r="H7" s="9"/>
    </row>
    <row r="8" spans="1:8" ht="18">
      <c r="A8" s="10"/>
      <c r="B8" s="6"/>
      <c r="C8" s="4" t="s">
        <v>7</v>
      </c>
      <c r="D8" s="4">
        <v>5755</v>
      </c>
      <c r="E8" s="4">
        <v>5987</v>
      </c>
      <c r="F8" s="7">
        <f t="shared" si="0"/>
        <v>4.0312771503040835E-2</v>
      </c>
      <c r="G8" s="9"/>
      <c r="H8" s="9"/>
    </row>
    <row r="9" spans="1:8" ht="18">
      <c r="A9" s="10"/>
      <c r="B9" s="6"/>
      <c r="C9" s="4" t="s">
        <v>8</v>
      </c>
      <c r="D9" s="4">
        <v>5987</v>
      </c>
      <c r="E9" s="4">
        <v>5971</v>
      </c>
      <c r="F9" s="7">
        <f t="shared" si="0"/>
        <v>-2.6724569901453148E-3</v>
      </c>
      <c r="G9" s="9"/>
      <c r="H9" s="9"/>
    </row>
    <row r="10" spans="1:8" ht="18">
      <c r="A10" s="10"/>
      <c r="B10" s="6" t="s">
        <v>14</v>
      </c>
      <c r="C10" s="4" t="s">
        <v>5</v>
      </c>
      <c r="D10" s="4">
        <v>5971</v>
      </c>
      <c r="E10" s="4">
        <v>6023</v>
      </c>
      <c r="F10" s="7">
        <f t="shared" si="0"/>
        <v>8.7087590018422381E-3</v>
      </c>
      <c r="G10" s="8">
        <f>SUM(F10:F13)</f>
        <v>7.2084023256944144E-2</v>
      </c>
      <c r="H10" s="9"/>
    </row>
    <row r="11" spans="1:8" ht="18">
      <c r="A11" s="10"/>
      <c r="B11" s="6"/>
      <c r="C11" s="4" t="s">
        <v>6</v>
      </c>
      <c r="D11" s="4">
        <v>6023</v>
      </c>
      <c r="E11" s="4">
        <v>6456</v>
      </c>
      <c r="F11" s="7">
        <f t="shared" si="0"/>
        <v>7.1891084177320277E-2</v>
      </c>
      <c r="G11" s="9"/>
      <c r="H11" s="9"/>
    </row>
    <row r="12" spans="1:8" ht="18">
      <c r="A12" s="10"/>
      <c r="B12" s="6"/>
      <c r="C12" s="4" t="s">
        <v>7</v>
      </c>
      <c r="D12" s="4">
        <v>6456</v>
      </c>
      <c r="E12" s="4">
        <v>6311</v>
      </c>
      <c r="F12" s="7">
        <f t="shared" si="0"/>
        <v>-2.2459727385377944E-2</v>
      </c>
      <c r="G12" s="9"/>
      <c r="H12" s="9"/>
    </row>
    <row r="13" spans="1:8" ht="18">
      <c r="A13" s="10"/>
      <c r="B13" s="6"/>
      <c r="C13" s="4" t="s">
        <v>8</v>
      </c>
      <c r="D13" s="4">
        <v>6311</v>
      </c>
      <c r="E13" s="4">
        <v>6399</v>
      </c>
      <c r="F13" s="7">
        <f t="shared" si="0"/>
        <v>1.3943907463159563E-2</v>
      </c>
      <c r="G13" s="9"/>
      <c r="H13" s="9"/>
    </row>
  </sheetData>
  <mergeCells count="8">
    <mergeCell ref="H2:H13"/>
    <mergeCell ref="A2:A13"/>
    <mergeCell ref="B2:B5"/>
    <mergeCell ref="G2:G5"/>
    <mergeCell ref="B6:B9"/>
    <mergeCell ref="B10:B13"/>
    <mergeCell ref="G6:G9"/>
    <mergeCell ref="G10:G13"/>
  </mergeCells>
  <conditionalFormatting sqref="F2:H13">
    <cfRule type="cellIs" dxfId="1" priority="5" operator="lessThan">
      <formula>0</formula>
    </cfRule>
    <cfRule type="cellIs" dxfId="0" priority="6" operator="greaterThan">
      <formula>0</formula>
    </cfRule>
  </conditionalFormatting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ws</cp:lastModifiedBy>
  <dcterms:created xsi:type="dcterms:W3CDTF">2011-11-26T06:20:11Z</dcterms:created>
  <dcterms:modified xsi:type="dcterms:W3CDTF">2011-11-26T07:14:02Z</dcterms:modified>
</cp:coreProperties>
</file>